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45" windowWidth="11340" windowHeight="9345"/>
  </bookViews>
  <sheets>
    <sheet name="Лист1" sheetId="1" r:id="rId1"/>
  </sheets>
  <definedNames>
    <definedName name="active_page">Лист1!$J$1</definedName>
    <definedName name="allow_energy">Лист1!$J$5</definedName>
    <definedName name="calc_with">Лист1!$J$4</definedName>
    <definedName name="energy">Лист1!$H$4</definedName>
    <definedName name="group">Лист1!$A$5</definedName>
    <definedName name="interval">Лист1!$J$3</definedName>
    <definedName name="is_group">Лист1!$J$6</definedName>
    <definedName name="isOV">Лист1!$A$3</definedName>
    <definedName name="name">Лист1!#REF!</definedName>
    <definedName name="period">Лист1!$H$5</definedName>
    <definedName name="report_name">Лист1!$J$2</definedName>
    <definedName name="start">Лист1!$A$9</definedName>
    <definedName name="summary">Лист1!$J$7</definedName>
  </definedNames>
  <calcPr calcId="144525"/>
</workbook>
</file>

<file path=xl/calcChain.xml><?xml version="1.0" encoding="utf-8"?>
<calcChain xmlns="http://schemas.openxmlformats.org/spreadsheetml/2006/main">
  <c r="G24" i="1" l="1"/>
  <c r="F24" i="1"/>
  <c r="E24" i="1"/>
</calcChain>
</file>

<file path=xl/sharedStrings.xml><?xml version="1.0" encoding="utf-8"?>
<sst xmlns="http://schemas.openxmlformats.org/spreadsheetml/2006/main" count="31" uniqueCount="29">
  <si>
    <t>Наименование</t>
  </si>
  <si>
    <t>Показания счетных механизмов</t>
  </si>
  <si>
    <t>Показания       на начало интервала</t>
  </si>
  <si>
    <t>Показания       на конец интервала</t>
  </si>
  <si>
    <t>Погрешность измерения, %</t>
  </si>
  <si>
    <t>METERAGE</t>
  </si>
  <si>
    <t>Коэф. счетчика</t>
  </si>
  <si>
    <t>Погрешность измерения,</t>
  </si>
  <si>
    <t>Потребленная электро-энергия,</t>
  </si>
  <si>
    <t>Потребленная электроэнергия по разности показаний,</t>
  </si>
  <si>
    <t>реактивная энергия</t>
  </si>
  <si>
    <t>за 17.12.2014</t>
  </si>
  <si>
    <t>ПС 35 кВ Талицы</t>
  </si>
  <si>
    <t xml:space="preserve"> 0,4 Талицы Наружное освещение</t>
  </si>
  <si>
    <t xml:space="preserve"> 0,4 Талицы ТСН 1 ао</t>
  </si>
  <si>
    <t xml:space="preserve"> 0,4 Талицы ТСН 2 ао</t>
  </si>
  <si>
    <t xml:space="preserve"> 0,4 Талицы ТСН 3 ао</t>
  </si>
  <si>
    <t xml:space="preserve"> 10 Талицы Т 1 ап</t>
  </si>
  <si>
    <t xml:space="preserve"> 10 Талицы Т 2 ап</t>
  </si>
  <si>
    <t xml:space="preserve"> 10 Талицы-Андреево ао</t>
  </si>
  <si>
    <t xml:space="preserve"> 10 Талицы-Комплекс Колкач ао</t>
  </si>
  <si>
    <t xml:space="preserve"> 10 Талицы-Комплекс Талицы 1 ао</t>
  </si>
  <si>
    <t xml:space="preserve"> 10 Талицы-Комплекс Талицы 2 ао</t>
  </si>
  <si>
    <t xml:space="preserve"> 10 Талицы-Павлоково ао</t>
  </si>
  <si>
    <t xml:space="preserve"> 10 Талицы-Павлоково ап(резерв)</t>
  </si>
  <si>
    <t xml:space="preserve"> 10 Талицы-Петровская ао</t>
  </si>
  <si>
    <t xml:space="preserve"> 10 Талицы-С.Талицы ао</t>
  </si>
  <si>
    <t xml:space="preserve"> 10 Талицы-Титово ао</t>
  </si>
  <si>
    <t>кВарч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</si>
</sst>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7" formatCode="dd/mm"/>
    <numFmt numFmtId="169" formatCode="#,##0.000"/>
  </numFmts>
  <fonts count="9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2" fillId="0" borderId="0" xfId="0" applyFont="1"/>
    <xf numFmtId="0" fontId="6" fillId="0" borderId="0" xfId="0" applyFont="1" applyAlignment="1">
      <alignment horizontal="left" vertical="top"/>
    </xf>
    <xf numFmtId="0" fontId="7" fillId="0" borderId="0" xfId="0" applyFont="1" applyAlignment="1">
      <alignment horizontal="left" vertical="top"/>
    </xf>
    <xf numFmtId="167" fontId="8" fillId="0" borderId="0" xfId="0" applyNumberFormat="1" applyFont="1" applyAlignment="1">
      <alignment vertical="top"/>
    </xf>
    <xf numFmtId="4" fontId="6" fillId="0" borderId="0" xfId="0" applyNumberFormat="1" applyFont="1" applyAlignment="1">
      <alignment vertical="top"/>
    </xf>
    <xf numFmtId="4" fontId="8" fillId="0" borderId="0" xfId="0" applyNumberFormat="1" applyFont="1" applyAlignment="1">
      <alignment vertical="top"/>
    </xf>
    <xf numFmtId="4" fontId="4" fillId="0" borderId="0" xfId="0" applyNumberFormat="1" applyFont="1" applyAlignment="1">
      <alignment horizontal="right" vertical="center"/>
    </xf>
    <xf numFmtId="4" fontId="3" fillId="0" borderId="0" xfId="0" applyNumberFormat="1" applyFont="1" applyAlignment="1">
      <alignment horizontal="right" vertical="top"/>
    </xf>
    <xf numFmtId="3" fontId="6" fillId="0" borderId="0" xfId="0" applyNumberFormat="1" applyFont="1" applyAlignment="1">
      <alignment vertical="top"/>
    </xf>
    <xf numFmtId="3" fontId="8" fillId="0" borderId="0" xfId="0" applyNumberFormat="1" applyFont="1" applyAlignment="1">
      <alignment vertical="top"/>
    </xf>
    <xf numFmtId="0" fontId="6" fillId="0" borderId="0" xfId="0" applyFont="1" applyAlignment="1">
      <alignment vertical="top"/>
    </xf>
    <xf numFmtId="4" fontId="6" fillId="0" borderId="0" xfId="0" applyNumberFormat="1" applyFont="1"/>
    <xf numFmtId="169" fontId="6" fillId="0" borderId="0" xfId="0" applyNumberFormat="1" applyFont="1" applyAlignment="1">
      <alignment horizontal="right" vertical="top" wrapText="1"/>
    </xf>
    <xf numFmtId="169" fontId="8" fillId="0" borderId="0" xfId="0" applyNumberFormat="1" applyFont="1" applyAlignment="1">
      <alignment horizontal="right" vertical="top"/>
    </xf>
    <xf numFmtId="169" fontId="6" fillId="0" borderId="0" xfId="0" applyNumberFormat="1" applyFont="1" applyAlignment="1">
      <alignment horizontal="right" vertical="top"/>
    </xf>
    <xf numFmtId="4" fontId="6" fillId="0" borderId="0" xfId="0" applyNumberFormat="1" applyFont="1" applyAlignment="1">
      <alignment horizontal="right" vertical="top" wrapText="1"/>
    </xf>
    <xf numFmtId="4" fontId="8" fillId="0" borderId="0" xfId="0" applyNumberFormat="1" applyFont="1" applyAlignment="1">
      <alignment horizontal="right" vertical="top"/>
    </xf>
    <xf numFmtId="4" fontId="6" fillId="0" borderId="0" xfId="0" applyNumberFormat="1" applyFont="1" applyAlignment="1">
      <alignment horizontal="right" vertical="top"/>
    </xf>
    <xf numFmtId="0" fontId="6" fillId="0" borderId="0" xfId="0" applyFont="1" applyAlignment="1">
      <alignment horizontal="center"/>
    </xf>
    <xf numFmtId="4" fontId="3" fillId="0" borderId="1" xfId="0" applyNumberFormat="1" applyFont="1" applyBorder="1" applyAlignment="1">
      <alignment horizontal="center" vertical="center" wrapText="1"/>
    </xf>
    <xf numFmtId="4" fontId="3" fillId="0" borderId="2" xfId="0" applyNumberFormat="1" applyFont="1" applyBorder="1" applyAlignment="1">
      <alignment horizontal="center" vertical="center" wrapText="1"/>
    </xf>
    <xf numFmtId="167" fontId="5" fillId="0" borderId="0" xfId="0" applyNumberFormat="1" applyFont="1" applyAlignment="1">
      <alignment horizontal="center" vertical="top"/>
    </xf>
    <xf numFmtId="0" fontId="3" fillId="0" borderId="3" xfId="0" applyFont="1" applyBorder="1" applyAlignment="1">
      <alignment horizontal="center" vertical="center"/>
    </xf>
    <xf numFmtId="0" fontId="0" fillId="0" borderId="4" xfId="0" applyBorder="1" applyAlignment="1">
      <alignment horizontal="center"/>
    </xf>
    <xf numFmtId="169" fontId="3" fillId="0" borderId="5" xfId="0" applyNumberFormat="1" applyFont="1" applyBorder="1" applyAlignment="1">
      <alignment horizontal="center" vertical="center" wrapText="1"/>
    </xf>
    <xf numFmtId="0" fontId="0" fillId="0" borderId="6" xfId="0" applyBorder="1" applyAlignment="1">
      <alignment horizontal="center"/>
    </xf>
    <xf numFmtId="3" fontId="3" fillId="0" borderId="7" xfId="0" applyNumberFormat="1" applyFont="1" applyBorder="1" applyAlignment="1">
      <alignment horizontal="center" vertical="center" wrapText="1"/>
    </xf>
    <xf numFmtId="0" fontId="0" fillId="0" borderId="8" xfId="0" applyBorder="1" applyAlignment="1">
      <alignment horizontal="center"/>
    </xf>
    <xf numFmtId="4" fontId="3" fillId="0" borderId="9" xfId="0" applyNumberFormat="1" applyFont="1" applyBorder="1" applyAlignment="1">
      <alignment horizontal="center" vertical="center" wrapText="1"/>
    </xf>
    <xf numFmtId="0" fontId="0" fillId="0" borderId="10" xfId="0" applyBorder="1" applyAlignment="1">
      <alignment horizontal="center"/>
    </xf>
    <xf numFmtId="0" fontId="6" fillId="0" borderId="3" xfId="0" applyFont="1" applyBorder="1" applyAlignment="1">
      <alignment vertical="top"/>
    </xf>
    <xf numFmtId="169" fontId="6" fillId="0" borderId="5" xfId="0" applyNumberFormat="1" applyFont="1" applyBorder="1" applyAlignment="1">
      <alignment horizontal="right" vertical="top" wrapText="1"/>
    </xf>
    <xf numFmtId="3" fontId="6" fillId="0" borderId="5" xfId="0" applyNumberFormat="1" applyFont="1" applyBorder="1" applyAlignment="1">
      <alignment vertical="top"/>
    </xf>
    <xf numFmtId="4" fontId="6" fillId="0" borderId="5" xfId="0" applyNumberFormat="1" applyFont="1" applyBorder="1" applyAlignment="1">
      <alignment horizontal="right" vertical="top" wrapText="1"/>
    </xf>
    <xf numFmtId="4" fontId="6" fillId="0" borderId="5" xfId="0" applyNumberFormat="1" applyFont="1" applyBorder="1" applyAlignment="1">
      <alignment vertical="top"/>
    </xf>
    <xf numFmtId="4" fontId="6" fillId="0" borderId="11" xfId="0" applyNumberFormat="1" applyFont="1" applyBorder="1"/>
    <xf numFmtId="0" fontId="6" fillId="0" borderId="12" xfId="0" applyFont="1" applyBorder="1" applyAlignment="1">
      <alignment horizontal="left" vertical="top"/>
    </xf>
    <xf numFmtId="169" fontId="6" fillId="0" borderId="13" xfId="0" applyNumberFormat="1" applyFont="1" applyBorder="1" applyAlignment="1">
      <alignment horizontal="right" vertical="top" wrapText="1"/>
    </xf>
    <xf numFmtId="3" fontId="6" fillId="0" borderId="13" xfId="0" applyNumberFormat="1" applyFont="1" applyBorder="1" applyAlignment="1">
      <alignment vertical="top"/>
    </xf>
    <xf numFmtId="4" fontId="6" fillId="0" borderId="13" xfId="0" applyNumberFormat="1" applyFont="1" applyBorder="1" applyAlignment="1">
      <alignment horizontal="right" vertical="top" wrapText="1"/>
    </xf>
    <xf numFmtId="4" fontId="6" fillId="0" borderId="13" xfId="0" applyNumberFormat="1" applyFont="1" applyBorder="1" applyAlignment="1">
      <alignment vertical="top"/>
    </xf>
    <xf numFmtId="4" fontId="6" fillId="0" borderId="14" xfId="0" applyNumberFormat="1" applyFont="1" applyBorder="1"/>
    <xf numFmtId="0" fontId="6" fillId="0" borderId="4" xfId="0" applyFont="1" applyBorder="1" applyAlignment="1">
      <alignment horizontal="left" vertical="top"/>
    </xf>
    <xf numFmtId="169" fontId="6" fillId="0" borderId="6" xfId="0" applyNumberFormat="1" applyFont="1" applyBorder="1" applyAlignment="1">
      <alignment horizontal="right" vertical="top" wrapText="1"/>
    </xf>
    <xf numFmtId="3" fontId="6" fillId="0" borderId="6" xfId="0" applyNumberFormat="1" applyFont="1" applyBorder="1" applyAlignment="1">
      <alignment vertical="top"/>
    </xf>
    <xf numFmtId="4" fontId="6" fillId="0" borderId="6" xfId="0" applyNumberFormat="1" applyFont="1" applyBorder="1" applyAlignment="1">
      <alignment horizontal="right" vertical="top" wrapText="1"/>
    </xf>
    <xf numFmtId="4" fontId="6" fillId="0" borderId="6" xfId="0" applyNumberFormat="1" applyFont="1" applyBorder="1" applyAlignment="1">
      <alignment vertical="top"/>
    </xf>
    <xf numFmtId="4" fontId="6" fillId="0" borderId="15" xfId="0" applyNumberFormat="1" applyFont="1" applyBorder="1"/>
    <xf numFmtId="4" fontId="3" fillId="0" borderId="0" xfId="0" applyNumberFormat="1" applyFont="1" applyAlignment="1">
      <alignment horizontal="right" vertical="top" wrapText="1"/>
    </xf>
    <xf numFmtId="4" fontId="3" fillId="0" borderId="0" xfId="0" applyNumberFormat="1" applyFont="1" applyAlignment="1">
      <alignment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4"/>
  <sheetViews>
    <sheetView tabSelected="1" zoomScaleNormal="100" zoomScaleSheetLayoutView="100" workbookViewId="0">
      <selection activeCell="D29" sqref="D29"/>
    </sheetView>
  </sheetViews>
  <sheetFormatPr defaultRowHeight="15.75" x14ac:dyDescent="0.25"/>
  <cols>
    <col min="1" max="1" width="35.7109375" style="2" customWidth="1"/>
    <col min="2" max="3" width="12.7109375" style="13" customWidth="1"/>
    <col min="4" max="4" width="12.7109375" style="9" customWidth="1"/>
    <col min="5" max="5" width="17.7109375" style="16" customWidth="1"/>
    <col min="6" max="6" width="15.5703125" style="5" customWidth="1"/>
    <col min="7" max="7" width="14.28515625" style="5" customWidth="1"/>
    <col min="8" max="8" width="14.28515625" style="12" customWidth="1"/>
    <col min="9" max="9" width="9.140625" style="1"/>
    <col min="10" max="10" width="7.5703125" style="1" hidden="1" customWidth="1"/>
    <col min="11" max="16384" width="9.140625" style="1"/>
  </cols>
  <sheetData>
    <row r="1" spans="1:10" ht="15" customHeight="1" x14ac:dyDescent="0.25">
      <c r="J1" s="1">
        <v>0</v>
      </c>
    </row>
    <row r="2" spans="1:10" ht="24.75" customHeight="1" x14ac:dyDescent="0.2">
      <c r="A2" s="22" t="s">
        <v>1</v>
      </c>
      <c r="B2" s="22"/>
      <c r="C2" s="22"/>
      <c r="D2" s="22"/>
      <c r="E2" s="22"/>
      <c r="F2" s="22"/>
      <c r="G2" s="22"/>
      <c r="H2" s="22"/>
      <c r="J2" s="11" t="s">
        <v>5</v>
      </c>
    </row>
    <row r="3" spans="1:10" ht="21" customHeight="1" x14ac:dyDescent="0.25">
      <c r="A3" s="4"/>
      <c r="B3" s="14"/>
      <c r="C3" s="14"/>
      <c r="D3" s="10"/>
      <c r="E3" s="17"/>
      <c r="F3" s="6"/>
      <c r="G3" s="6"/>
      <c r="J3" s="1">
        <v>0</v>
      </c>
    </row>
    <row r="4" spans="1:10" ht="12.75" customHeight="1" x14ac:dyDescent="0.2">
      <c r="B4" s="15"/>
      <c r="C4" s="15"/>
      <c r="E4" s="18"/>
      <c r="H4" s="7" t="s">
        <v>10</v>
      </c>
      <c r="J4" s="1">
        <v>-1</v>
      </c>
    </row>
    <row r="5" spans="1:10" ht="18.75" x14ac:dyDescent="0.2">
      <c r="A5" s="3" t="s">
        <v>12</v>
      </c>
      <c r="B5" s="15"/>
      <c r="C5" s="15"/>
      <c r="E5" s="18"/>
      <c r="H5" s="8" t="s">
        <v>11</v>
      </c>
      <c r="J5" s="1">
        <v>0</v>
      </c>
    </row>
    <row r="6" spans="1:10" ht="16.5" thickBot="1" x14ac:dyDescent="0.3">
      <c r="J6" s="1">
        <v>3</v>
      </c>
    </row>
    <row r="7" spans="1:10" s="19" customFormat="1" ht="63" customHeight="1" x14ac:dyDescent="0.25">
      <c r="A7" s="23" t="s">
        <v>0</v>
      </c>
      <c r="B7" s="25" t="s">
        <v>2</v>
      </c>
      <c r="C7" s="25" t="s">
        <v>3</v>
      </c>
      <c r="D7" s="27" t="s">
        <v>6</v>
      </c>
      <c r="E7" s="20" t="s">
        <v>9</v>
      </c>
      <c r="F7" s="20" t="s">
        <v>8</v>
      </c>
      <c r="G7" s="20" t="s">
        <v>7</v>
      </c>
      <c r="H7" s="29" t="s">
        <v>4</v>
      </c>
      <c r="J7" s="19">
        <v>1</v>
      </c>
    </row>
    <row r="8" spans="1:10" s="19" customFormat="1" ht="16.5" customHeight="1" thickBot="1" x14ac:dyDescent="0.3">
      <c r="A8" s="24"/>
      <c r="B8" s="26"/>
      <c r="C8" s="26"/>
      <c r="D8" s="28"/>
      <c r="E8" s="21" t="s">
        <v>28</v>
      </c>
      <c r="F8" s="21" t="s">
        <v>28</v>
      </c>
      <c r="G8" s="21" t="s">
        <v>28</v>
      </c>
      <c r="H8" s="30"/>
    </row>
    <row r="9" spans="1:10" x14ac:dyDescent="0.25">
      <c r="A9" s="31" t="s">
        <v>13</v>
      </c>
      <c r="B9" s="32"/>
      <c r="C9" s="32"/>
      <c r="D9" s="33">
        <v>100</v>
      </c>
      <c r="E9" s="34"/>
      <c r="F9" s="35"/>
      <c r="G9" s="35"/>
      <c r="H9" s="36"/>
    </row>
    <row r="10" spans="1:10" x14ac:dyDescent="0.25">
      <c r="A10" s="37" t="s">
        <v>14</v>
      </c>
      <c r="B10" s="38"/>
      <c r="C10" s="38"/>
      <c r="D10" s="39">
        <v>10</v>
      </c>
      <c r="E10" s="40"/>
      <c r="F10" s="41"/>
      <c r="G10" s="41"/>
      <c r="H10" s="42"/>
    </row>
    <row r="11" spans="1:10" x14ac:dyDescent="0.25">
      <c r="A11" s="37" t="s">
        <v>15</v>
      </c>
      <c r="B11" s="38"/>
      <c r="C11" s="38"/>
      <c r="D11" s="39">
        <v>10</v>
      </c>
      <c r="E11" s="40"/>
      <c r="F11" s="41"/>
      <c r="G11" s="41"/>
      <c r="H11" s="42"/>
    </row>
    <row r="12" spans="1:10" x14ac:dyDescent="0.25">
      <c r="A12" s="37" t="s">
        <v>16</v>
      </c>
      <c r="B12" s="38"/>
      <c r="C12" s="38"/>
      <c r="D12" s="39">
        <v>40</v>
      </c>
      <c r="E12" s="40"/>
      <c r="F12" s="41"/>
      <c r="G12" s="41"/>
      <c r="H12" s="42"/>
    </row>
    <row r="13" spans="1:10" x14ac:dyDescent="0.25">
      <c r="A13" s="37" t="s">
        <v>17</v>
      </c>
      <c r="B13" s="38">
        <v>2400.7791999999999</v>
      </c>
      <c r="C13" s="38">
        <v>2401.3380000000002</v>
      </c>
      <c r="D13" s="39">
        <v>4000</v>
      </c>
      <c r="E13" s="40">
        <v>2235.1999999999998</v>
      </c>
      <c r="F13" s="41">
        <v>2235.1999999999998</v>
      </c>
      <c r="G13" s="41">
        <v>0</v>
      </c>
      <c r="H13" s="42">
        <v>0</v>
      </c>
    </row>
    <row r="14" spans="1:10" x14ac:dyDescent="0.25">
      <c r="A14" s="37" t="s">
        <v>18</v>
      </c>
      <c r="B14" s="38">
        <v>5320.3861999999999</v>
      </c>
      <c r="C14" s="38">
        <v>5321.8392000000003</v>
      </c>
      <c r="D14" s="39">
        <v>4000</v>
      </c>
      <c r="E14" s="40">
        <v>5812</v>
      </c>
      <c r="F14" s="41">
        <v>5812</v>
      </c>
      <c r="G14" s="41">
        <v>0</v>
      </c>
      <c r="H14" s="42">
        <v>0</v>
      </c>
    </row>
    <row r="15" spans="1:10" x14ac:dyDescent="0.25">
      <c r="A15" s="37" t="s">
        <v>19</v>
      </c>
      <c r="B15" s="38">
        <v>1136.6502</v>
      </c>
      <c r="C15" s="38">
        <v>1136.9641999999999</v>
      </c>
      <c r="D15" s="39">
        <v>2000</v>
      </c>
      <c r="E15" s="40">
        <v>628</v>
      </c>
      <c r="F15" s="41">
        <v>628</v>
      </c>
      <c r="G15" s="41">
        <v>0</v>
      </c>
      <c r="H15" s="42">
        <v>0</v>
      </c>
    </row>
    <row r="16" spans="1:10" x14ac:dyDescent="0.25">
      <c r="A16" s="37" t="s">
        <v>20</v>
      </c>
      <c r="B16" s="38">
        <v>4223.37</v>
      </c>
      <c r="C16" s="38">
        <v>4224.6265999999996</v>
      </c>
      <c r="D16" s="39">
        <v>1500</v>
      </c>
      <c r="E16" s="40">
        <v>1884.9</v>
      </c>
      <c r="F16" s="41">
        <v>1884.9</v>
      </c>
      <c r="G16" s="41">
        <v>0</v>
      </c>
      <c r="H16" s="42">
        <v>0</v>
      </c>
    </row>
    <row r="17" spans="1:8" x14ac:dyDescent="0.25">
      <c r="A17" s="37" t="s">
        <v>21</v>
      </c>
      <c r="B17" s="38">
        <v>2162.0426000000002</v>
      </c>
      <c r="C17" s="38">
        <v>2162.3649999999998</v>
      </c>
      <c r="D17" s="39">
        <v>2000</v>
      </c>
      <c r="E17" s="40">
        <v>644.79999999999995</v>
      </c>
      <c r="F17" s="41">
        <v>644.79999999999995</v>
      </c>
      <c r="G17" s="41">
        <v>0</v>
      </c>
      <c r="H17" s="42">
        <v>0</v>
      </c>
    </row>
    <row r="18" spans="1:8" x14ac:dyDescent="0.25">
      <c r="A18" s="37" t="s">
        <v>22</v>
      </c>
      <c r="B18" s="38">
        <v>51.540199999999999</v>
      </c>
      <c r="C18" s="38">
        <v>51.672800000000002</v>
      </c>
      <c r="D18" s="39">
        <v>2000</v>
      </c>
      <c r="E18" s="40">
        <v>265.2</v>
      </c>
      <c r="F18" s="41">
        <v>265.2</v>
      </c>
      <c r="G18" s="41">
        <v>0</v>
      </c>
      <c r="H18" s="42">
        <v>0</v>
      </c>
    </row>
    <row r="19" spans="1:8" x14ac:dyDescent="0.25">
      <c r="A19" s="37" t="s">
        <v>23</v>
      </c>
      <c r="B19" s="38">
        <v>1541.8731333333301</v>
      </c>
      <c r="C19" s="38">
        <v>1542.34273333333</v>
      </c>
      <c r="D19" s="39">
        <v>1500</v>
      </c>
      <c r="E19" s="40">
        <v>704.4</v>
      </c>
      <c r="F19" s="41">
        <v>704.4</v>
      </c>
      <c r="G19" s="41">
        <v>0</v>
      </c>
      <c r="H19" s="42">
        <v>0</v>
      </c>
    </row>
    <row r="20" spans="1:8" x14ac:dyDescent="0.25">
      <c r="A20" s="37" t="s">
        <v>24</v>
      </c>
      <c r="B20" s="38"/>
      <c r="C20" s="38"/>
      <c r="D20" s="39">
        <v>1500</v>
      </c>
      <c r="E20" s="40"/>
      <c r="F20" s="41"/>
      <c r="G20" s="41"/>
      <c r="H20" s="42"/>
    </row>
    <row r="21" spans="1:8" x14ac:dyDescent="0.25">
      <c r="A21" s="37" t="s">
        <v>25</v>
      </c>
      <c r="B21" s="38">
        <v>3495.5940000000001</v>
      </c>
      <c r="C21" s="38">
        <v>3496.2024000000001</v>
      </c>
      <c r="D21" s="39">
        <v>1500</v>
      </c>
      <c r="E21" s="40">
        <v>912.6</v>
      </c>
      <c r="F21" s="41">
        <v>912.6</v>
      </c>
      <c r="G21" s="41">
        <v>0</v>
      </c>
      <c r="H21" s="42">
        <v>0</v>
      </c>
    </row>
    <row r="22" spans="1:8" x14ac:dyDescent="0.25">
      <c r="A22" s="37" t="s">
        <v>26</v>
      </c>
      <c r="B22" s="38">
        <v>77.3994</v>
      </c>
      <c r="C22" s="38">
        <v>78.524000000000001</v>
      </c>
      <c r="D22" s="39">
        <v>2000</v>
      </c>
      <c r="E22" s="40">
        <v>2249.1999999999998</v>
      </c>
      <c r="F22" s="41">
        <v>2249.1999999999998</v>
      </c>
      <c r="G22" s="41">
        <v>0</v>
      </c>
      <c r="H22" s="42">
        <v>0</v>
      </c>
    </row>
    <row r="23" spans="1:8" ht="16.5" thickBot="1" x14ac:dyDescent="0.3">
      <c r="A23" s="43" t="s">
        <v>27</v>
      </c>
      <c r="B23" s="44">
        <v>2435.1707999999999</v>
      </c>
      <c r="C23" s="44">
        <v>2435.8580000000002</v>
      </c>
      <c r="D23" s="45">
        <v>1000</v>
      </c>
      <c r="E23" s="46">
        <v>687.2</v>
      </c>
      <c r="F23" s="47">
        <v>687.2</v>
      </c>
      <c r="G23" s="47">
        <v>0</v>
      </c>
      <c r="H23" s="48">
        <v>0</v>
      </c>
    </row>
    <row r="24" spans="1:8" x14ac:dyDescent="0.25">
      <c r="E24" s="49">
        <f>SUM(E9:E23)</f>
        <v>16023.5</v>
      </c>
      <c r="F24" s="50">
        <f>SUM(F9:F23)</f>
        <v>16023.5</v>
      </c>
      <c r="G24" s="50">
        <f>SUM(G9:G23)</f>
        <v>0</v>
      </c>
    </row>
  </sheetData>
  <mergeCells count="6">
    <mergeCell ref="A2:H2"/>
    <mergeCell ref="A7:A8"/>
    <mergeCell ref="B7:B8"/>
    <mergeCell ref="C7:C8"/>
    <mergeCell ref="D7:D8"/>
    <mergeCell ref="H7:H8"/>
  </mergeCells>
  <phoneticPr fontId="1" type="noConversion"/>
  <pageMargins left="0.59055118110236227" right="0.59055118110236227" top="0.59055118110236227" bottom="0.59055118110236227" header="0.51181102362204722" footer="0.51181102362204722"/>
  <pageSetup paperSize="9" scale="67" fitToHeight="100" orientation="portrait" r:id="rId1"/>
  <headerFooter alignWithMargins="0">
    <oddFooter>&amp;LЭнфорс АСКУЭ&amp;C&amp;D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12</vt:i4>
      </vt:variant>
    </vt:vector>
  </HeadingPairs>
  <TitlesOfParts>
    <vt:vector size="13" baseType="lpstr">
      <vt:lpstr>Лист1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kes</dc:creator>
  <cp:lastModifiedBy>kes</cp:lastModifiedBy>
  <cp:lastPrinted>2006-01-30T06:37:31Z</cp:lastPrinted>
  <dcterms:created xsi:type="dcterms:W3CDTF">2006-01-12T11:13:46Z</dcterms:created>
  <dcterms:modified xsi:type="dcterms:W3CDTF">2014-12-30T07:56:14Z</dcterms:modified>
</cp:coreProperties>
</file>